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4\Отчеты за 2024 год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 calcMode="manual"/>
</workbook>
</file>

<file path=xl/calcChain.xml><?xml version="1.0" encoding="utf-8"?>
<calcChain xmlns="http://schemas.openxmlformats.org/spreadsheetml/2006/main">
  <c r="G53" i="1" l="1"/>
  <c r="F53" i="1"/>
  <c r="E53" i="1"/>
  <c r="F49" i="1"/>
  <c r="F47" i="1"/>
  <c r="F44" i="1"/>
  <c r="G42" i="1"/>
  <c r="F42" i="1"/>
  <c r="E42" i="1"/>
  <c r="E21" i="1" l="1"/>
  <c r="E28" i="1"/>
  <c r="E34" i="1" l="1"/>
  <c r="E16" i="1"/>
  <c r="E15" i="1"/>
  <c r="E12" i="1"/>
  <c r="E35" i="1" l="1"/>
  <c r="F54" i="1" l="1"/>
  <c r="G54" i="1"/>
  <c r="E54" i="1" l="1"/>
</calcChain>
</file>

<file path=xl/sharedStrings.xml><?xml version="1.0" encoding="utf-8"?>
<sst xmlns="http://schemas.openxmlformats.org/spreadsheetml/2006/main" count="73" uniqueCount="67">
  <si>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</si>
  <si>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</si>
  <si>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</si>
  <si>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</si>
  <si>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</si>
  <si>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</si>
  <si>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</si>
  <si>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</si>
  <si>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</si>
  <si>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</si>
  <si>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</si>
  <si>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</si>
  <si>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</si>
  <si>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</si>
  <si>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</si>
  <si>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</si>
  <si>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</si>
  <si>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</si>
  <si>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</si>
  <si>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</si>
  <si>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</si>
  <si>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</si>
  <si>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</si>
  <si>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</si>
  <si>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</si>
  <si>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</si>
  <si>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</si>
  <si>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</si>
  <si>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</si>
  <si>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</si>
  <si>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</si>
  <si>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текущий ремонт запорной арматуры теплового узла в Истоках</t>
  </si>
  <si>
    <t>текущий ремонт запорной арматуры теплового узла, замена вентилей на радиаторах отопления</t>
  </si>
  <si>
    <t>обслуживание внутридомовых отопительных систем</t>
  </si>
  <si>
    <t>МБУДО "СШ-1",
г. Волгореченск, ул. Парковая, д. 31а</t>
  </si>
  <si>
    <t>своевременная замена кранов, сантехники в Истоках</t>
  </si>
  <si>
    <t>текущий ремонт ВВП в центре отдыха и оздоровления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</si>
  <si>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1 полугодие 2024 года</t>
  </si>
  <si>
    <t>МБОУ "СОШ №3", г. Волгореченск, ул. Парковая, д. 31</t>
  </si>
  <si>
    <t>МБУК "Волгореченский ГКЦ "Энергетик",
г. Волгореченск, ул. Имени 50-летия Ленинского Комсомола, д.21</t>
  </si>
  <si>
    <t>техническое обслуживание системы центрального отопления в здании ДШИ</t>
  </si>
  <si>
    <t>ремонт запорной арматуры отопительной системы в ДШИ</t>
  </si>
  <si>
    <t>замена ламп накаливания на энергосберегающие в помещении ДХШ</t>
  </si>
  <si>
    <t>своевременная замена кранов, сантехники в здании ДШИ</t>
  </si>
  <si>
    <t>своевременная замена кранов, сантехники в помещении ДХШ</t>
  </si>
  <si>
    <t>своевременная замена кранов, сантехники в спорткомплексе</t>
  </si>
  <si>
    <t>техническое обслуживание системы центрального отопления в спорткомплексе</t>
  </si>
  <si>
    <t>текущий ремонт водоподогревателя спортивный комплекс</t>
  </si>
  <si>
    <t>текущий ремонт водоподогревателя бассейн</t>
  </si>
  <si>
    <t>своевременная замена кранов, сантехники в бассейн</t>
  </si>
  <si>
    <t>замена ламп накаливания на светодиодные бассейн</t>
  </si>
  <si>
    <t>замена люминисцентных светильников на светодиодные бассейн</t>
  </si>
  <si>
    <t>замена люминисцентных светильников на светодиодные спорткомплекс</t>
  </si>
  <si>
    <t>наладка системы отопления</t>
  </si>
  <si>
    <t>ремонт и ревизия задвижек</t>
  </si>
  <si>
    <t>промывка системы отопления в "Дом творчества "Истоки"</t>
  </si>
  <si>
    <t>промывка системы отопления в Центре отдыха и оздоровления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</si>
  <si>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</si>
  <si>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внутренних систем центрального отопления по зданию администрации</t>
  </si>
  <si>
    <t>техническое обслуживание внутренних систем центрального отопления по помещению отдела по делам архивов</t>
  </si>
  <si>
    <t>ремонт панельных швов</t>
  </si>
  <si>
    <t xml:space="preserve">изоляция трубопроводов СТС </t>
  </si>
  <si>
    <t>промывка системы отопления</t>
  </si>
  <si>
    <t>ремонт запорной арматуры ХВС и ГВС в ДШИ</t>
  </si>
  <si>
    <t>ООО "УК Волга"</t>
  </si>
  <si>
    <t>замена светильников на светодиодные</t>
  </si>
  <si>
    <t>установка датчиков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</si>
</sst>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39" workbookViewId="0">
      <selection activeCell="A42" sqref="A42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1.85546875" style="1" customWidth="1"/>
    <col min="7" max="7" width="12.5703125" style="1" customWidth="1"/>
    <col min="8" max="16384" width="9.140625" style="1"/>
  </cols>
  <sheetData>
    <row r="1" spans="1:7" ht="12.75" customHeight="1" x14ac:dyDescent="0.2"/>
    <row r="2" spans="1:7" ht="41.25" customHeight="1" x14ac:dyDescent="0.2">
      <c r="A2" s="37" t="s">
        <v>37</v>
      </c>
      <c r="B2" s="37"/>
      <c r="C2" s="37"/>
      <c r="D2" s="37"/>
      <c r="E2" s="37"/>
      <c r="F2" s="37"/>
      <c r="G2" s="37"/>
    </row>
    <row r="3" spans="1:7" ht="12" customHeight="1" x14ac:dyDescent="0.2">
      <c r="A3" s="1" t="s">
        <v>14</v>
      </c>
    </row>
    <row r="4" spans="1:7" ht="26.25" customHeight="1" x14ac:dyDescent="0.2">
      <c r="A4" s="36" t="s">
        <v>0</v>
      </c>
      <c r="B4" s="36" t="s">
        <v>1</v>
      </c>
      <c r="C4" s="36" t="s">
        <v>2</v>
      </c>
      <c r="D4" s="36" t="s">
        <v>3</v>
      </c>
      <c r="E4" s="36" t="s">
        <v>4</v>
      </c>
      <c r="F4" s="36"/>
      <c r="G4" s="36" t="s">
        <v>7</v>
      </c>
    </row>
    <row r="5" spans="1:7" ht="40.5" customHeight="1" x14ac:dyDescent="0.2">
      <c r="A5" s="36"/>
      <c r="B5" s="36"/>
      <c r="C5" s="36"/>
      <c r="D5" s="36"/>
      <c r="E5" s="8" t="s">
        <v>5</v>
      </c>
      <c r="F5" s="8" t="s">
        <v>6</v>
      </c>
      <c r="G5" s="36"/>
    </row>
    <row r="6" spans="1:7" ht="26.25" customHeight="1" x14ac:dyDescent="0.2">
      <c r="A6" s="36" t="s">
        <v>8</v>
      </c>
      <c r="B6" s="36"/>
      <c r="C6" s="36"/>
      <c r="D6" s="36"/>
      <c r="E6" s="36"/>
      <c r="F6" s="36"/>
      <c r="G6" s="36"/>
    </row>
    <row r="7" spans="1:7" ht="78.75" customHeight="1" x14ac:dyDescent="0.2">
      <c r="A7" s="15">
        <v>1</v>
      </c>
      <c r="B7" s="23" t="s">
        <v>13</v>
      </c>
      <c r="C7" s="9" t="s">
        <v>32</v>
      </c>
      <c r="D7" s="11"/>
      <c r="E7" s="2">
        <v>9.9</v>
      </c>
      <c r="F7" s="2">
        <v>2.1</v>
      </c>
      <c r="G7" s="2">
        <v>4.2</v>
      </c>
    </row>
    <row r="8" spans="1:7" ht="44.25" customHeight="1" x14ac:dyDescent="0.2">
      <c r="A8" s="18">
        <v>2</v>
      </c>
      <c r="B8" s="18" t="s">
        <v>38</v>
      </c>
      <c r="C8" s="22" t="s">
        <v>16</v>
      </c>
      <c r="D8" s="20"/>
      <c r="E8" s="2">
        <v>25.28</v>
      </c>
      <c r="F8" s="2">
        <v>0</v>
      </c>
      <c r="G8" s="2">
        <v>2.1</v>
      </c>
    </row>
    <row r="9" spans="1:7" ht="29.25" customHeight="1" x14ac:dyDescent="0.2">
      <c r="A9" s="26">
        <v>3</v>
      </c>
      <c r="B9" s="29" t="s">
        <v>22</v>
      </c>
      <c r="C9" s="16" t="s">
        <v>24</v>
      </c>
      <c r="D9" s="16"/>
      <c r="E9" s="2">
        <v>2.5</v>
      </c>
      <c r="F9" s="2">
        <v>0</v>
      </c>
      <c r="G9" s="2">
        <v>1.8</v>
      </c>
    </row>
    <row r="10" spans="1:7" ht="19.5" customHeight="1" x14ac:dyDescent="0.2">
      <c r="A10" s="27"/>
      <c r="B10" s="30"/>
      <c r="C10" s="25" t="s">
        <v>54</v>
      </c>
      <c r="D10" s="25"/>
      <c r="E10" s="2">
        <v>5.12</v>
      </c>
      <c r="F10" s="2">
        <v>0</v>
      </c>
      <c r="G10" s="2">
        <v>1.7</v>
      </c>
    </row>
    <row r="11" spans="1:7" ht="20.25" customHeight="1" x14ac:dyDescent="0.2">
      <c r="A11" s="28"/>
      <c r="B11" s="31"/>
      <c r="C11" s="25" t="s">
        <v>53</v>
      </c>
      <c r="D11" s="25"/>
      <c r="E11" s="2">
        <v>4.2</v>
      </c>
      <c r="F11" s="2">
        <v>0</v>
      </c>
      <c r="G11" s="2">
        <v>0.9</v>
      </c>
    </row>
    <row r="12" spans="1:7" ht="42" customHeight="1" x14ac:dyDescent="0.2">
      <c r="A12" s="38">
        <v>4</v>
      </c>
      <c r="B12" s="32" t="s">
        <v>15</v>
      </c>
      <c r="C12" s="11" t="s">
        <v>16</v>
      </c>
      <c r="D12" s="11"/>
      <c r="E12" s="2">
        <f>10.8+19.58</f>
        <v>30.38</v>
      </c>
      <c r="F12" s="2">
        <v>0</v>
      </c>
      <c r="G12" s="7">
        <v>21.4</v>
      </c>
    </row>
    <row r="13" spans="1:7" ht="33" customHeight="1" x14ac:dyDescent="0.2">
      <c r="A13" s="39"/>
      <c r="B13" s="33"/>
      <c r="C13" s="22" t="s">
        <v>23</v>
      </c>
      <c r="D13" s="20"/>
      <c r="E13" s="2">
        <v>26.55</v>
      </c>
      <c r="F13" s="2">
        <v>0</v>
      </c>
      <c r="G13" s="7">
        <v>2.6</v>
      </c>
    </row>
    <row r="14" spans="1:7" ht="47.25" customHeight="1" x14ac:dyDescent="0.2">
      <c r="A14" s="19">
        <v>5</v>
      </c>
      <c r="B14" s="23" t="s">
        <v>27</v>
      </c>
      <c r="C14" s="10" t="s">
        <v>33</v>
      </c>
      <c r="D14" s="11"/>
      <c r="E14" s="2">
        <v>8.1999999999999993</v>
      </c>
      <c r="F14" s="2">
        <v>0</v>
      </c>
      <c r="G14" s="2">
        <v>10.3</v>
      </c>
    </row>
    <row r="15" spans="1:7" ht="40.5" customHeight="1" x14ac:dyDescent="0.2">
      <c r="A15" s="38">
        <v>6</v>
      </c>
      <c r="B15" s="29" t="s">
        <v>28</v>
      </c>
      <c r="C15" s="11" t="s">
        <v>16</v>
      </c>
      <c r="D15" s="11"/>
      <c r="E15" s="2">
        <f>8+23.16+5.12+1.34+1.8</f>
        <v>39.42</v>
      </c>
      <c r="F15" s="2">
        <v>0</v>
      </c>
      <c r="G15" s="2">
        <v>74.2</v>
      </c>
    </row>
    <row r="16" spans="1:7" ht="31.5" customHeight="1" x14ac:dyDescent="0.2">
      <c r="A16" s="39"/>
      <c r="B16" s="31"/>
      <c r="C16" s="20" t="s">
        <v>29</v>
      </c>
      <c r="D16" s="20"/>
      <c r="E16" s="2">
        <f>11.72+1.89+4.75</f>
        <v>18.36</v>
      </c>
      <c r="F16" s="2">
        <v>0</v>
      </c>
      <c r="G16" s="2">
        <v>5.8</v>
      </c>
    </row>
    <row r="17" spans="1:7" s="5" customFormat="1" ht="42.75" customHeight="1" x14ac:dyDescent="0.2">
      <c r="A17" s="35">
        <v>7</v>
      </c>
      <c r="B17" s="34" t="s">
        <v>18</v>
      </c>
      <c r="C17" s="9" t="s">
        <v>26</v>
      </c>
      <c r="D17" s="9"/>
      <c r="E17" s="4">
        <v>40.799999999999997</v>
      </c>
      <c r="F17" s="4">
        <v>0</v>
      </c>
      <c r="G17" s="4">
        <v>0.2</v>
      </c>
    </row>
    <row r="18" spans="1:7" s="5" customFormat="1" ht="42.75" customHeight="1" x14ac:dyDescent="0.2">
      <c r="A18" s="35"/>
      <c r="B18" s="34"/>
      <c r="C18" s="25" t="s">
        <v>16</v>
      </c>
      <c r="D18" s="23"/>
      <c r="E18" s="4">
        <v>78</v>
      </c>
      <c r="F18" s="4">
        <v>0</v>
      </c>
      <c r="G18" s="4">
        <v>10.7</v>
      </c>
    </row>
    <row r="19" spans="1:7" s="5" customFormat="1" ht="28.5" customHeight="1" x14ac:dyDescent="0.2">
      <c r="A19" s="35"/>
      <c r="B19" s="34"/>
      <c r="C19" s="9" t="s">
        <v>23</v>
      </c>
      <c r="D19" s="9"/>
      <c r="E19" s="4">
        <v>22.4</v>
      </c>
      <c r="F19" s="4">
        <v>0</v>
      </c>
      <c r="G19" s="4">
        <v>1.8</v>
      </c>
    </row>
    <row r="20" spans="1:7" s="5" customFormat="1" ht="56.25" customHeight="1" x14ac:dyDescent="0.2">
      <c r="A20" s="21">
        <v>8</v>
      </c>
      <c r="B20" s="22" t="s">
        <v>39</v>
      </c>
      <c r="C20" s="22" t="s">
        <v>33</v>
      </c>
      <c r="D20" s="22"/>
      <c r="E20" s="4">
        <v>64</v>
      </c>
      <c r="F20" s="4">
        <v>0</v>
      </c>
      <c r="G20" s="4">
        <v>15.3</v>
      </c>
    </row>
    <row r="21" spans="1:7" s="5" customFormat="1" ht="39" customHeight="1" x14ac:dyDescent="0.2">
      <c r="A21" s="32">
        <v>9</v>
      </c>
      <c r="B21" s="29" t="s">
        <v>34</v>
      </c>
      <c r="C21" s="10" t="s">
        <v>45</v>
      </c>
      <c r="D21" s="9"/>
      <c r="E21" s="4">
        <f>1.8+26.3</f>
        <v>28.1</v>
      </c>
      <c r="F21" s="4">
        <v>0</v>
      </c>
      <c r="G21" s="4">
        <v>2.6</v>
      </c>
    </row>
    <row r="22" spans="1:7" s="5" customFormat="1" ht="30" customHeight="1" x14ac:dyDescent="0.2">
      <c r="A22" s="40"/>
      <c r="B22" s="30"/>
      <c r="C22" s="24" t="s">
        <v>49</v>
      </c>
      <c r="D22" s="23"/>
      <c r="E22" s="4">
        <v>0</v>
      </c>
      <c r="F22" s="4">
        <v>2</v>
      </c>
      <c r="G22" s="4">
        <v>1.1000000000000001</v>
      </c>
    </row>
    <row r="23" spans="1:7" s="5" customFormat="1" ht="39" customHeight="1" x14ac:dyDescent="0.2">
      <c r="A23" s="40"/>
      <c r="B23" s="30"/>
      <c r="C23" s="24" t="s">
        <v>47</v>
      </c>
      <c r="D23" s="23"/>
      <c r="E23" s="4">
        <v>28.8</v>
      </c>
      <c r="F23" s="4">
        <v>0</v>
      </c>
      <c r="G23" s="4">
        <v>16.2</v>
      </c>
    </row>
    <row r="24" spans="1:7" s="5" customFormat="1" ht="30" customHeight="1" x14ac:dyDescent="0.2">
      <c r="A24" s="40"/>
      <c r="B24" s="30"/>
      <c r="C24" s="24" t="s">
        <v>48</v>
      </c>
      <c r="D24" s="23"/>
      <c r="E24" s="4">
        <v>13.2</v>
      </c>
      <c r="F24" s="4">
        <v>0</v>
      </c>
      <c r="G24" s="4">
        <v>26.3</v>
      </c>
    </row>
    <row r="25" spans="1:7" s="5" customFormat="1" ht="30" customHeight="1" x14ac:dyDescent="0.2">
      <c r="A25" s="40"/>
      <c r="B25" s="30"/>
      <c r="C25" s="24" t="s">
        <v>50</v>
      </c>
      <c r="D25" s="23"/>
      <c r="E25" s="4">
        <v>0</v>
      </c>
      <c r="F25" s="4">
        <v>1</v>
      </c>
      <c r="G25" s="4">
        <v>0.6</v>
      </c>
    </row>
    <row r="26" spans="1:7" s="5" customFormat="1" ht="39" customHeight="1" x14ac:dyDescent="0.2">
      <c r="A26" s="40"/>
      <c r="B26" s="30"/>
      <c r="C26" s="24" t="s">
        <v>51</v>
      </c>
      <c r="D26" s="23"/>
      <c r="E26" s="4">
        <v>6.2</v>
      </c>
      <c r="F26" s="4">
        <v>0</v>
      </c>
      <c r="G26" s="4">
        <v>0.1</v>
      </c>
    </row>
    <row r="27" spans="1:7" s="5" customFormat="1" ht="39" customHeight="1" x14ac:dyDescent="0.2">
      <c r="A27" s="40"/>
      <c r="B27" s="30"/>
      <c r="C27" s="24" t="s">
        <v>52</v>
      </c>
      <c r="D27" s="23"/>
      <c r="E27" s="4">
        <v>33.799999999999997</v>
      </c>
      <c r="F27" s="4">
        <v>0</v>
      </c>
      <c r="G27" s="4">
        <v>3.8</v>
      </c>
    </row>
    <row r="28" spans="1:7" s="5" customFormat="1" ht="41.25" customHeight="1" x14ac:dyDescent="0.2">
      <c r="A28" s="33"/>
      <c r="B28" s="31"/>
      <c r="C28" s="20" t="s">
        <v>46</v>
      </c>
      <c r="D28" s="22"/>
      <c r="E28" s="4">
        <f>20.7+11.2</f>
        <v>31.9</v>
      </c>
      <c r="F28" s="4">
        <v>0</v>
      </c>
      <c r="G28" s="4">
        <v>26.3</v>
      </c>
    </row>
    <row r="29" spans="1:7" s="6" customFormat="1" ht="38.25" customHeight="1" x14ac:dyDescent="0.2">
      <c r="A29" s="32">
        <v>10</v>
      </c>
      <c r="B29" s="32" t="s">
        <v>19</v>
      </c>
      <c r="C29" s="10" t="s">
        <v>42</v>
      </c>
      <c r="D29" s="9"/>
      <c r="E29" s="4">
        <v>0</v>
      </c>
      <c r="F29" s="4">
        <v>12.28</v>
      </c>
      <c r="G29" s="4">
        <v>0.6</v>
      </c>
    </row>
    <row r="30" spans="1:7" s="6" customFormat="1" ht="38.25" customHeight="1" x14ac:dyDescent="0.2">
      <c r="A30" s="40"/>
      <c r="B30" s="40"/>
      <c r="C30" s="21" t="s">
        <v>41</v>
      </c>
      <c r="D30" s="22"/>
      <c r="E30" s="4">
        <v>6.48</v>
      </c>
      <c r="F30" s="4">
        <v>0</v>
      </c>
      <c r="G30" s="4">
        <v>0.3</v>
      </c>
    </row>
    <row r="31" spans="1:7" s="6" customFormat="1" ht="43.5" customHeight="1" x14ac:dyDescent="0.2">
      <c r="A31" s="40"/>
      <c r="B31" s="40"/>
      <c r="C31" s="21" t="s">
        <v>43</v>
      </c>
      <c r="D31" s="22"/>
      <c r="E31" s="4">
        <v>0</v>
      </c>
      <c r="F31" s="4">
        <v>6.58</v>
      </c>
      <c r="G31" s="4">
        <v>0.1</v>
      </c>
    </row>
    <row r="32" spans="1:7" s="6" customFormat="1" ht="30.75" customHeight="1" x14ac:dyDescent="0.2">
      <c r="A32" s="40"/>
      <c r="B32" s="40"/>
      <c r="C32" s="24" t="s">
        <v>63</v>
      </c>
      <c r="D32" s="23"/>
      <c r="E32" s="4">
        <v>334.64</v>
      </c>
      <c r="F32" s="4">
        <v>0</v>
      </c>
      <c r="G32" s="4">
        <v>2.5</v>
      </c>
    </row>
    <row r="33" spans="1:7" s="6" customFormat="1" ht="43.5" customHeight="1" x14ac:dyDescent="0.2">
      <c r="A33" s="40"/>
      <c r="B33" s="40"/>
      <c r="C33" s="21" t="s">
        <v>44</v>
      </c>
      <c r="D33" s="22"/>
      <c r="E33" s="4">
        <v>0</v>
      </c>
      <c r="F33" s="4">
        <v>4.84</v>
      </c>
      <c r="G33" s="4">
        <v>0.1</v>
      </c>
    </row>
    <row r="34" spans="1:7" s="6" customFormat="1" ht="38.25" customHeight="1" x14ac:dyDescent="0.2">
      <c r="A34" s="33"/>
      <c r="B34" s="33"/>
      <c r="C34" s="21" t="s">
        <v>40</v>
      </c>
      <c r="D34" s="22"/>
      <c r="E34" s="4">
        <f>22.7</f>
        <v>22.7</v>
      </c>
      <c r="F34" s="4">
        <v>0</v>
      </c>
      <c r="G34" s="4">
        <v>1</v>
      </c>
    </row>
    <row r="35" spans="1:7" s="6" customFormat="1" ht="41.25" customHeight="1" x14ac:dyDescent="0.2">
      <c r="A35" s="35">
        <v>11</v>
      </c>
      <c r="B35" s="35" t="s">
        <v>25</v>
      </c>
      <c r="C35" s="10" t="s">
        <v>31</v>
      </c>
      <c r="D35" s="9"/>
      <c r="E35" s="4">
        <f>5.12</f>
        <v>5.12</v>
      </c>
      <c r="F35" s="4">
        <v>0</v>
      </c>
      <c r="G35" s="4">
        <v>4.0999999999999996</v>
      </c>
    </row>
    <row r="36" spans="1:7" s="6" customFormat="1" ht="30" customHeight="1" x14ac:dyDescent="0.2">
      <c r="A36" s="35"/>
      <c r="B36" s="35"/>
      <c r="C36" s="17" t="s">
        <v>35</v>
      </c>
      <c r="D36" s="14"/>
      <c r="E36" s="4">
        <v>1</v>
      </c>
      <c r="F36" s="4">
        <v>0</v>
      </c>
      <c r="G36" s="4">
        <v>0.1</v>
      </c>
    </row>
    <row r="37" spans="1:7" s="6" customFormat="1" ht="41.25" customHeight="1" x14ac:dyDescent="0.2">
      <c r="A37" s="35"/>
      <c r="B37" s="35"/>
      <c r="C37" s="24" t="s">
        <v>55</v>
      </c>
      <c r="D37" s="23"/>
      <c r="E37" s="4">
        <v>20.58</v>
      </c>
      <c r="F37" s="4">
        <v>0</v>
      </c>
      <c r="G37" s="4">
        <v>16.2</v>
      </c>
    </row>
    <row r="38" spans="1:7" s="6" customFormat="1" ht="41.25" customHeight="1" x14ac:dyDescent="0.2">
      <c r="A38" s="35"/>
      <c r="B38" s="35"/>
      <c r="C38" s="24" t="s">
        <v>56</v>
      </c>
      <c r="D38" s="23"/>
      <c r="E38" s="4">
        <v>19.579999999999998</v>
      </c>
      <c r="F38" s="4">
        <v>0</v>
      </c>
      <c r="G38" s="4">
        <v>8</v>
      </c>
    </row>
    <row r="39" spans="1:7" s="6" customFormat="1" ht="41.25" customHeight="1" x14ac:dyDescent="0.2">
      <c r="A39" s="35"/>
      <c r="B39" s="35"/>
      <c r="C39" s="14" t="s">
        <v>36</v>
      </c>
      <c r="D39" s="14"/>
      <c r="E39" s="4">
        <v>8.1999999999999993</v>
      </c>
      <c r="F39" s="4">
        <v>0</v>
      </c>
      <c r="G39" s="4">
        <v>0.6</v>
      </c>
    </row>
    <row r="40" spans="1:7" s="6" customFormat="1" ht="52.5" customHeight="1" x14ac:dyDescent="0.2">
      <c r="A40" s="32">
        <v>12</v>
      </c>
      <c r="B40" s="32" t="s">
        <v>57</v>
      </c>
      <c r="C40" s="23" t="s">
        <v>58</v>
      </c>
      <c r="D40" s="23"/>
      <c r="E40" s="4">
        <v>33.340000000000003</v>
      </c>
      <c r="F40" s="4">
        <v>0</v>
      </c>
      <c r="G40" s="4">
        <v>3.1</v>
      </c>
    </row>
    <row r="41" spans="1:7" s="6" customFormat="1" ht="68.25" customHeight="1" x14ac:dyDescent="0.2">
      <c r="A41" s="33"/>
      <c r="B41" s="33"/>
      <c r="C41" s="23" t="s">
        <v>59</v>
      </c>
      <c r="D41" s="23"/>
      <c r="E41" s="4">
        <v>10</v>
      </c>
      <c r="F41" s="4">
        <v>0</v>
      </c>
      <c r="G41" s="4">
        <v>0.1</v>
      </c>
    </row>
    <row r="42" spans="1:7" ht="26.25" customHeight="1" x14ac:dyDescent="0.2">
      <c r="A42" s="11"/>
      <c r="B42" s="3" t="s">
        <v>21</v>
      </c>
      <c r="C42" s="11"/>
      <c r="D42" s="11"/>
      <c r="E42" s="2">
        <f>SUM(E7:E41)</f>
        <v>978.75000000000023</v>
      </c>
      <c r="F42" s="2">
        <f t="shared" ref="F42:G42" si="0">SUM(F7:F41)</f>
        <v>28.8</v>
      </c>
      <c r="G42" s="2">
        <f t="shared" si="0"/>
        <v>266.80000000000007</v>
      </c>
    </row>
    <row r="43" spans="1:7" ht="26.25" customHeight="1" x14ac:dyDescent="0.2">
      <c r="A43" s="36" t="s">
        <v>9</v>
      </c>
      <c r="B43" s="36"/>
      <c r="C43" s="36"/>
      <c r="D43" s="36"/>
      <c r="E43" s="36"/>
      <c r="F43" s="36"/>
      <c r="G43" s="36"/>
    </row>
    <row r="44" spans="1:7" ht="20.25" customHeight="1" x14ac:dyDescent="0.2">
      <c r="A44" s="36">
        <v>1</v>
      </c>
      <c r="B44" s="34" t="s">
        <v>12</v>
      </c>
      <c r="C44" s="12" t="s">
        <v>30</v>
      </c>
      <c r="D44" s="11"/>
      <c r="E44" s="2">
        <v>0</v>
      </c>
      <c r="F44" s="2">
        <f>561.2+586.79</f>
        <v>1147.99</v>
      </c>
      <c r="G44" s="2">
        <v>6.8</v>
      </c>
    </row>
    <row r="45" spans="1:7" ht="17.25" customHeight="1" x14ac:dyDescent="0.2">
      <c r="A45" s="36"/>
      <c r="B45" s="34"/>
      <c r="C45" s="12" t="s">
        <v>60</v>
      </c>
      <c r="D45" s="25"/>
      <c r="E45" s="2">
        <v>0</v>
      </c>
      <c r="F45" s="2">
        <v>2315.0700000000002</v>
      </c>
      <c r="G45" s="2">
        <v>5.4</v>
      </c>
    </row>
    <row r="46" spans="1:7" ht="27.75" customHeight="1" x14ac:dyDescent="0.2">
      <c r="A46" s="36"/>
      <c r="B46" s="34"/>
      <c r="C46" s="12" t="s">
        <v>61</v>
      </c>
      <c r="D46" s="25"/>
      <c r="E46" s="2">
        <v>0</v>
      </c>
      <c r="F46" s="2">
        <v>28.81</v>
      </c>
      <c r="G46" s="2">
        <v>0.7</v>
      </c>
    </row>
    <row r="47" spans="1:7" ht="40.5" customHeight="1" x14ac:dyDescent="0.2">
      <c r="A47" s="36"/>
      <c r="B47" s="34"/>
      <c r="C47" s="13" t="s">
        <v>20</v>
      </c>
      <c r="D47" s="11"/>
      <c r="E47" s="2">
        <v>0</v>
      </c>
      <c r="F47" s="2">
        <f>25.7+40.96</f>
        <v>66.66</v>
      </c>
      <c r="G47" s="2">
        <v>0.9</v>
      </c>
    </row>
    <row r="48" spans="1:7" ht="29.25" customHeight="1" x14ac:dyDescent="0.2">
      <c r="A48" s="36"/>
      <c r="B48" s="34"/>
      <c r="C48" s="19" t="s">
        <v>62</v>
      </c>
      <c r="D48" s="25"/>
      <c r="E48" s="2">
        <v>0</v>
      </c>
      <c r="F48" s="2">
        <v>391.55</v>
      </c>
      <c r="G48" s="2">
        <v>8.4</v>
      </c>
    </row>
    <row r="49" spans="1:7" ht="29.25" customHeight="1" x14ac:dyDescent="0.2">
      <c r="A49" s="36"/>
      <c r="B49" s="34"/>
      <c r="C49" s="11" t="s">
        <v>17</v>
      </c>
      <c r="D49" s="11"/>
      <c r="E49" s="2">
        <v>0</v>
      </c>
      <c r="F49" s="2">
        <f>118.9+14.59</f>
        <v>133.49</v>
      </c>
      <c r="G49" s="2">
        <v>4.2</v>
      </c>
    </row>
    <row r="50" spans="1:7" ht="21" customHeight="1" x14ac:dyDescent="0.2">
      <c r="A50" s="26">
        <v>2</v>
      </c>
      <c r="B50" s="29" t="s">
        <v>64</v>
      </c>
      <c r="C50" s="12" t="s">
        <v>30</v>
      </c>
      <c r="D50" s="25"/>
      <c r="E50" s="2">
        <v>0</v>
      </c>
      <c r="F50" s="2">
        <v>176.5</v>
      </c>
      <c r="G50" s="2">
        <v>3.8</v>
      </c>
    </row>
    <row r="51" spans="1:7" ht="21" customHeight="1" x14ac:dyDescent="0.2">
      <c r="A51" s="27"/>
      <c r="B51" s="30"/>
      <c r="C51" s="12" t="s">
        <v>66</v>
      </c>
      <c r="D51" s="25"/>
      <c r="E51" s="2">
        <v>0</v>
      </c>
      <c r="F51" s="2">
        <v>9.3000000000000007</v>
      </c>
      <c r="G51" s="2">
        <v>0.6</v>
      </c>
    </row>
    <row r="52" spans="1:7" ht="29.25" customHeight="1" x14ac:dyDescent="0.2">
      <c r="A52" s="28"/>
      <c r="B52" s="31"/>
      <c r="C52" s="25" t="s">
        <v>65</v>
      </c>
      <c r="D52" s="25"/>
      <c r="E52" s="2">
        <v>0</v>
      </c>
      <c r="F52" s="2">
        <v>15.4</v>
      </c>
      <c r="G52" s="2">
        <v>0.8</v>
      </c>
    </row>
    <row r="53" spans="1:7" ht="26.25" customHeight="1" x14ac:dyDescent="0.2">
      <c r="A53" s="11"/>
      <c r="B53" s="11" t="s">
        <v>10</v>
      </c>
      <c r="C53" s="11"/>
      <c r="D53" s="11"/>
      <c r="E53" s="2">
        <f>SUM(E44:E52)</f>
        <v>0</v>
      </c>
      <c r="F53" s="2">
        <f>SUM(F44:F52)</f>
        <v>4284.7700000000004</v>
      </c>
      <c r="G53" s="2">
        <f>SUM(G44:G52)</f>
        <v>31.6</v>
      </c>
    </row>
    <row r="54" spans="1:7" ht="26.25" customHeight="1" x14ac:dyDescent="0.2">
      <c r="A54" s="11"/>
      <c r="B54" s="11" t="s">
        <v>11</v>
      </c>
      <c r="C54" s="11"/>
      <c r="D54" s="11"/>
      <c r="E54" s="2">
        <f>E42+E53</f>
        <v>978.75000000000023</v>
      </c>
      <c r="F54" s="2">
        <f>F42+F53</f>
        <v>4313.5700000000006</v>
      </c>
      <c r="G54" s="2">
        <f>G42+G53</f>
        <v>298.40000000000009</v>
      </c>
    </row>
  </sheetData>
  <mergeCells count="29">
    <mergeCell ref="B15:B16"/>
    <mergeCell ref="A29:A34"/>
    <mergeCell ref="B29:B34"/>
    <mergeCell ref="A21:A28"/>
    <mergeCell ref="B21:B28"/>
    <mergeCell ref="A6:G6"/>
    <mergeCell ref="A2:G2"/>
    <mergeCell ref="A4:A5"/>
    <mergeCell ref="B4:B5"/>
    <mergeCell ref="C4:C5"/>
    <mergeCell ref="D4:D5"/>
    <mergeCell ref="E4:F4"/>
    <mergeCell ref="G4:G5"/>
    <mergeCell ref="A9:A11"/>
    <mergeCell ref="B9:B11"/>
    <mergeCell ref="A40:A41"/>
    <mergeCell ref="B40:B41"/>
    <mergeCell ref="A50:A52"/>
    <mergeCell ref="B50:B52"/>
    <mergeCell ref="B44:B49"/>
    <mergeCell ref="A17:A19"/>
    <mergeCell ref="B17:B19"/>
    <mergeCell ref="A44:A49"/>
    <mergeCell ref="B35:B39"/>
    <mergeCell ref="A43:G43"/>
    <mergeCell ref="A35:A39"/>
    <mergeCell ref="A12:A13"/>
    <mergeCell ref="B12:B13"/>
    <mergeCell ref="A15:A16"/>
  </mergeCells>
  <pageMargins left="0.70866141732283472" right="0.31496062992125984" top="0.59055118110236227" bottom="0.59055118110236227" header="0.31496062992125984" footer="0.31496062992125984"/>
  <pageSetup paperSize="9" scale="80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2024-07-11T11:26:39Z</cp:lastPrinted>
  <dcterms:created xsi:type="dcterms:W3CDTF">2011-10-27T05:15:49Z</dcterms:created>
  <dcterms:modified xsi:type="dcterms:W3CDTF">2024-07-11T13:55:53Z</dcterms:modified>
</cp:coreProperties>
</file>